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발레노스 상자 수익 계산기" sheetId="1" r:id="rId4"/>
  </sheets>
  <definedNames/>
  <calcPr/>
</workbook>
</file>

<file path=xl/sharedStrings.xml><?xml version="1.0" encoding="utf-8"?>
<sst xmlns="http://schemas.openxmlformats.org/spreadsheetml/2006/main" count="88" uniqueCount="51">
  <si>
    <t>발레노스 정식 상자 납품 계산</t>
  </si>
  <si>
    <t>상자 구성 품목</t>
  </si>
  <si>
    <t>1개당 필요수량</t>
  </si>
  <si>
    <t>납품상자 수량</t>
  </si>
  <si>
    <t>발레노스 정식</t>
  </si>
  <si>
    <t>&lt;&lt;&lt;&lt;&lt;&lt;&lt;&lt;&lt;&lt;&lt;&lt;&lt;&lt;&lt;&lt;&lt;&lt;&lt;&lt;&lt;&lt;&lt;&lt;&lt;&lt;&lt;&lt;&lt;&lt;&lt;&lt;&lt;&lt;&lt;&lt;&lt;&lt;&lt;&lt;&lt;&lt;&lt;&lt;&lt;&lt;&lt;&lt;&lt;&lt;</t>
  </si>
  <si>
    <t>획득방법</t>
  </si>
  <si>
    <t>재료</t>
  </si>
  <si>
    <t>가격</t>
  </si>
  <si>
    <t>총 수량</t>
  </si>
  <si>
    <t>합산</t>
  </si>
  <si>
    <t>총액</t>
  </si>
  <si>
    <t>발레노스 정식 수량</t>
  </si>
  <si>
    <t>품목</t>
  </si>
  <si>
    <t>수량</t>
  </si>
  <si>
    <t>거래소
채집
재배
돌발퀘스트
노드</t>
  </si>
  <si>
    <t>여우 고기</t>
  </si>
  <si>
    <t>치즈 그라탱</t>
  </si>
  <si>
    <t>구운 소시지</t>
  </si>
  <si>
    <t>양파(고급)</t>
  </si>
  <si>
    <t>후추(고급)</t>
  </si>
  <si>
    <t>고추(특상)</t>
  </si>
  <si>
    <t>천일염</t>
  </si>
  <si>
    <t>말린 생선</t>
  </si>
  <si>
    <t>레드 소스</t>
  </si>
  <si>
    <t>곡물</t>
  </si>
  <si>
    <t>요리용 생수</t>
  </si>
  <si>
    <t>우유</t>
  </si>
  <si>
    <t>베이스 소스</t>
  </si>
  <si>
    <t>달걀</t>
  </si>
  <si>
    <t>설탕</t>
  </si>
  <si>
    <t>상점 구매</t>
  </si>
  <si>
    <t>곡물 반죽</t>
  </si>
  <si>
    <t>곡물 가루</t>
  </si>
  <si>
    <t>파프리카</t>
  </si>
  <si>
    <t>발효제</t>
  </si>
  <si>
    <t>치즈</t>
  </si>
  <si>
    <t>소금</t>
  </si>
  <si>
    <t>미트 크로켓</t>
  </si>
  <si>
    <t>튀김용 오일</t>
  </si>
  <si>
    <t>올리브 오일</t>
  </si>
  <si>
    <t>납품상자 수량 계산</t>
  </si>
  <si>
    <t>사용방법</t>
  </si>
  <si>
    <t>생선 훈제 스테이크</t>
  </si>
  <si>
    <t>일일 납품 수량</t>
  </si>
  <si>
    <t>납품 일수</t>
  </si>
  <si>
    <t xml:space="preserve">
*개별 납품 상자 계산시*
[상자 수량]에 숫자 기입.
*날짜별 상자 수량 계산법*
[일일 납품 수량]과 [납품 일수]에 숫자 기입.
[총 납품 상자]에 나온 숫자 [상자 수량]에 기입.
</t>
  </si>
  <si>
    <t>▼</t>
  </si>
  <si>
    <t>채소 볶음</t>
  </si>
  <si>
    <t>총 납품 상자</t>
  </si>
  <si>
    <t>맥주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</si>
</sst>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₩-412]#,##0"/>
  </numFmts>
  <fonts count="14">
    <font>
      <sz val="11.0"/>
      <color theme="1"/>
      <name val="Arial"/>
    </font>
    <font>
      <color theme="1"/>
      <name val="Calibri"/>
    </font>
    <font/>
    <font>
      <sz val="14.0"/>
      <color theme="1"/>
      <name val="Calibri"/>
    </font>
    <font>
      <sz val="18.0"/>
      <color theme="1"/>
      <name val="Calibri"/>
    </font>
    <font>
      <b/>
      <color theme="1"/>
      <name val="Calibri"/>
    </font>
    <font>
      <b/>
      <sz val="14.0"/>
      <color theme="1"/>
      <name val="Calibri"/>
    </font>
    <font>
      <sz val="10.0"/>
      <color theme="1"/>
      <name val="Calibri"/>
    </font>
    <font>
      <b/>
      <sz val="9.0"/>
      <color rgb="FFFF0000"/>
      <name val="Calibri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Inconsolata"/>
    </font>
    <font>
      <b/>
      <i/>
      <sz val="9.0"/>
      <color theme="1"/>
      <name val="Calibri"/>
    </font>
    <font>
      <b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9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medium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ck">
        <color rgb="FF000000"/>
      </right>
    </border>
    <border>
      <left style="thick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ck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ck">
        <color rgb="FF000000"/>
      </bottom>
    </border>
    <border>
      <right style="medium">
        <color rgb="FF000000"/>
      </right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top style="medium">
        <color rgb="FF000000"/>
      </top>
      <bottom style="thick">
        <color rgb="FF000000"/>
      </bottom>
    </border>
    <border>
      <right style="thick">
        <color rgb="FF000000"/>
      </right>
      <top style="medium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102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4" fillId="0" fontId="1" numFmtId="0" xfId="0" applyAlignment="1" applyBorder="1" applyFont="1">
      <alignment horizontal="center" readingOrder="0" vertical="center"/>
    </xf>
    <xf borderId="5" fillId="0" fontId="2" numFmtId="0" xfId="0" applyAlignment="1" applyBorder="1" applyFont="1">
      <alignment vertical="center"/>
    </xf>
    <xf borderId="6" fillId="0" fontId="1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readingOrder="0" vertical="center"/>
    </xf>
    <xf borderId="7" fillId="0" fontId="2" numFmtId="0" xfId="0" applyAlignment="1" applyBorder="1" applyFont="1">
      <alignment vertical="center"/>
    </xf>
    <xf borderId="8" fillId="0" fontId="2" numFmtId="0" xfId="0" applyAlignment="1" applyBorder="1" applyFont="1">
      <alignment vertical="center"/>
    </xf>
    <xf borderId="9" fillId="0" fontId="2" numFmtId="0" xfId="0" applyAlignment="1" applyBorder="1" applyFont="1">
      <alignment vertical="center"/>
    </xf>
    <xf borderId="10" fillId="0" fontId="2" numFmtId="0" xfId="0" applyAlignment="1" applyBorder="1" applyFont="1">
      <alignment vertical="center"/>
    </xf>
    <xf borderId="11" fillId="0" fontId="1" numFmtId="0" xfId="0" applyAlignment="1" applyBorder="1" applyFont="1">
      <alignment horizontal="center" readingOrder="0" vertical="center"/>
    </xf>
    <xf borderId="12" fillId="0" fontId="2" numFmtId="0" xfId="0" applyAlignment="1" applyBorder="1" applyFont="1">
      <alignment vertical="center"/>
    </xf>
    <xf borderId="13" fillId="0" fontId="1" numFmtId="0" xfId="0" applyAlignment="1" applyBorder="1" applyFont="1">
      <alignment horizontal="center" readingOrder="0" vertical="center"/>
    </xf>
    <xf borderId="14" fillId="0" fontId="1" numFmtId="0" xfId="0" applyAlignment="1" applyBorder="1" applyFont="1">
      <alignment horizontal="center" readingOrder="0" vertical="center"/>
    </xf>
    <xf borderId="15" fillId="0" fontId="1" numFmtId="0" xfId="0" applyAlignment="1" applyBorder="1" applyFont="1">
      <alignment horizontal="center" readingOrder="0" vertical="center"/>
    </xf>
    <xf borderId="16" fillId="0" fontId="5" numFmtId="0" xfId="0" applyAlignment="1" applyBorder="1" applyFont="1">
      <alignment horizontal="center" readingOrder="0" vertical="center"/>
    </xf>
    <xf borderId="17" fillId="0" fontId="1" numFmtId="0" xfId="0" applyAlignment="1" applyBorder="1" applyFont="1">
      <alignment horizontal="center" readingOrder="0" vertical="center"/>
    </xf>
    <xf borderId="17" fillId="0" fontId="2" numFmtId="164" xfId="0" applyAlignment="1" applyBorder="1" applyFont="1" applyNumberFormat="1">
      <alignment readingOrder="0" vertical="center"/>
    </xf>
    <xf borderId="17" fillId="0" fontId="1" numFmtId="0" xfId="0" applyAlignment="1" applyBorder="1" applyFont="1">
      <alignment vertical="center"/>
    </xf>
    <xf borderId="18" fillId="0" fontId="1" numFmtId="164" xfId="0" applyAlignment="1" applyBorder="1" applyFont="1" applyNumberFormat="1">
      <alignment vertical="center"/>
    </xf>
    <xf borderId="19" fillId="0" fontId="1" numFmtId="164" xfId="0" applyAlignment="1" applyBorder="1" applyFont="1" applyNumberFormat="1">
      <alignment vertical="center"/>
    </xf>
    <xf borderId="20" fillId="0" fontId="6" numFmtId="0" xfId="0" applyAlignment="1" applyBorder="1" applyFont="1">
      <alignment horizontal="center" readingOrder="0" vertical="center"/>
    </xf>
    <xf borderId="21" fillId="0" fontId="5" numFmtId="0" xfId="0" applyAlignment="1" applyBorder="1" applyFont="1">
      <alignment horizontal="center" readingOrder="0" vertical="center"/>
    </xf>
    <xf borderId="22" fillId="0" fontId="7" numFmtId="0" xfId="0" applyAlignment="1" applyBorder="1" applyFont="1">
      <alignment horizontal="center" readingOrder="0" vertical="center"/>
    </xf>
    <xf borderId="23" fillId="0" fontId="5" numFmtId="0" xfId="0" applyAlignment="1" applyBorder="1" applyFont="1">
      <alignment horizontal="center" readingOrder="0" vertical="center"/>
    </xf>
    <xf borderId="24" fillId="0" fontId="7" numFmtId="0" xfId="0" applyAlignment="1" applyBorder="1" applyFont="1">
      <alignment horizontal="center" readingOrder="0" vertical="center"/>
    </xf>
    <xf borderId="25" fillId="0" fontId="1" numFmtId="0" xfId="0" applyAlignment="1" applyBorder="1" applyFont="1">
      <alignment horizontal="center" readingOrder="0" vertical="center"/>
    </xf>
    <xf borderId="26" fillId="0" fontId="8" numFmtId="0" xfId="0" applyAlignment="1" applyBorder="1" applyFont="1">
      <alignment readingOrder="0" vertical="center"/>
    </xf>
    <xf borderId="27" fillId="0" fontId="2" numFmtId="0" xfId="0" applyAlignment="1" applyBorder="1" applyFont="1">
      <alignment vertical="center"/>
    </xf>
    <xf borderId="28" fillId="0" fontId="2" numFmtId="0" xfId="0" applyAlignment="1" applyBorder="1" applyFont="1">
      <alignment vertical="center"/>
    </xf>
    <xf borderId="29" fillId="0" fontId="2" numFmtId="0" xfId="0" applyAlignment="1" applyBorder="1" applyFont="1">
      <alignment vertical="center"/>
    </xf>
    <xf borderId="30" fillId="0" fontId="1" numFmtId="0" xfId="0" applyAlignment="1" applyBorder="1" applyFont="1">
      <alignment horizontal="center" readingOrder="0" vertical="center"/>
    </xf>
    <xf borderId="30" fillId="0" fontId="2" numFmtId="164" xfId="0" applyAlignment="1" applyBorder="1" applyFont="1" applyNumberFormat="1">
      <alignment readingOrder="0" vertical="center"/>
    </xf>
    <xf borderId="30" fillId="0" fontId="1" numFmtId="0" xfId="0" applyAlignment="1" applyBorder="1" applyFont="1">
      <alignment vertical="center"/>
    </xf>
    <xf borderId="31" fillId="0" fontId="1" numFmtId="164" xfId="0" applyAlignment="1" applyBorder="1" applyFont="1" applyNumberFormat="1">
      <alignment vertical="center"/>
    </xf>
    <xf borderId="19" fillId="0" fontId="2" numFmtId="0" xfId="0" applyAlignment="1" applyBorder="1" applyFont="1">
      <alignment vertical="center"/>
    </xf>
    <xf borderId="20" fillId="0" fontId="2" numFmtId="0" xfId="0" applyAlignment="1" applyBorder="1" applyFont="1">
      <alignment vertical="center"/>
    </xf>
    <xf borderId="32" fillId="0" fontId="2" numFmtId="0" xfId="0" applyAlignment="1" applyBorder="1" applyFont="1">
      <alignment vertical="center"/>
    </xf>
    <xf borderId="33" fillId="0" fontId="2" numFmtId="0" xfId="0" applyAlignment="1" applyBorder="1" applyFont="1">
      <alignment vertical="center"/>
    </xf>
    <xf borderId="34" fillId="0" fontId="2" numFmtId="0" xfId="0" applyAlignment="1" applyBorder="1" applyFont="1">
      <alignment vertical="center"/>
    </xf>
    <xf borderId="35" fillId="0" fontId="2" numFmtId="0" xfId="0" applyAlignment="1" applyBorder="1" applyFont="1">
      <alignment vertical="center"/>
    </xf>
    <xf borderId="36" fillId="0" fontId="8" numFmtId="0" xfId="0" applyAlignment="1" applyBorder="1" applyFont="1">
      <alignment readingOrder="0" vertical="center"/>
    </xf>
    <xf borderId="37" fillId="0" fontId="2" numFmtId="0" xfId="0" applyAlignment="1" applyBorder="1" applyFont="1">
      <alignment vertical="center"/>
    </xf>
    <xf borderId="38" fillId="0" fontId="2" numFmtId="0" xfId="0" applyAlignment="1" applyBorder="1" applyFont="1">
      <alignment vertical="center"/>
    </xf>
    <xf borderId="39" fillId="0" fontId="2" numFmtId="0" xfId="0" applyAlignment="1" applyBorder="1" applyFont="1">
      <alignment vertical="center"/>
    </xf>
    <xf borderId="40" fillId="0" fontId="2" numFmtId="0" xfId="0" applyAlignment="1" applyBorder="1" applyFont="1">
      <alignment vertical="center"/>
    </xf>
    <xf borderId="41" fillId="0" fontId="1" numFmtId="0" xfId="0" applyAlignment="1" applyBorder="1" applyFont="1">
      <alignment horizontal="center" readingOrder="0" vertical="center"/>
    </xf>
    <xf borderId="42" fillId="0" fontId="8" numFmtId="0" xfId="0" applyAlignment="1" applyBorder="1" applyFont="1">
      <alignment readingOrder="0" vertical="center"/>
    </xf>
    <xf borderId="43" fillId="0" fontId="2" numFmtId="0" xfId="0" applyAlignment="1" applyBorder="1" applyFont="1">
      <alignment vertical="center"/>
    </xf>
    <xf borderId="44" fillId="0" fontId="2" numFmtId="0" xfId="0" applyAlignment="1" applyBorder="1" applyFont="1">
      <alignment vertical="center"/>
    </xf>
    <xf borderId="23" fillId="0" fontId="9" numFmtId="0" xfId="0" applyAlignment="1" applyBorder="1" applyFont="1">
      <alignment horizontal="center" vertical="center"/>
    </xf>
    <xf borderId="24" fillId="0" fontId="7" numFmtId="0" xfId="0" applyAlignment="1" applyBorder="1" applyFont="1">
      <alignment horizontal="center" vertical="center"/>
    </xf>
    <xf borderId="45" fillId="0" fontId="1" numFmtId="0" xfId="0" applyAlignment="1" applyBorder="1" applyFont="1">
      <alignment horizontal="center" readingOrder="0" vertical="center"/>
    </xf>
    <xf borderId="35" fillId="0" fontId="2" numFmtId="164" xfId="0" applyAlignment="1" applyBorder="1" applyFont="1" applyNumberFormat="1">
      <alignment readingOrder="0" vertical="center"/>
    </xf>
    <xf borderId="35" fillId="0" fontId="1" numFmtId="0" xfId="0" applyAlignment="1" applyBorder="1" applyFont="1">
      <alignment vertical="center"/>
    </xf>
    <xf borderId="46" fillId="0" fontId="1" numFmtId="164" xfId="0" applyAlignment="1" applyBorder="1" applyFont="1" applyNumberFormat="1">
      <alignment vertical="center"/>
    </xf>
    <xf borderId="17" fillId="0" fontId="1" numFmtId="164" xfId="0" applyAlignment="1" applyBorder="1" applyFont="1" applyNumberFormat="1">
      <alignment readingOrder="0" vertical="center"/>
    </xf>
    <xf borderId="45" fillId="0" fontId="10" numFmtId="0" xfId="0" applyAlignment="1" applyBorder="1" applyFont="1">
      <alignment horizontal="center" readingOrder="0" vertical="center"/>
    </xf>
    <xf borderId="35" fillId="0" fontId="7" numFmtId="0" xfId="0" applyAlignment="1" applyBorder="1" applyFont="1">
      <alignment horizontal="center" readingOrder="0" vertical="center"/>
    </xf>
    <xf borderId="25" fillId="0" fontId="7" numFmtId="0" xfId="0" applyAlignment="1" applyBorder="1" applyFont="1">
      <alignment horizontal="center" readingOrder="0" vertical="center"/>
    </xf>
    <xf borderId="25" fillId="0" fontId="1" numFmtId="0" xfId="0" applyAlignment="1" applyBorder="1" applyFont="1">
      <alignment readingOrder="0" vertical="center"/>
    </xf>
    <xf borderId="47" fillId="0" fontId="8" numFmtId="0" xfId="0" applyAlignment="1" applyBorder="1" applyFont="1">
      <alignment readingOrder="0" vertical="center"/>
    </xf>
    <xf borderId="30" fillId="0" fontId="1" numFmtId="164" xfId="0" applyAlignment="1" applyBorder="1" applyFont="1" applyNumberFormat="1">
      <alignment readingOrder="0" vertical="center"/>
    </xf>
    <xf borderId="48" fillId="0" fontId="2" numFmtId="0" xfId="0" applyAlignment="1" applyBorder="1" applyFont="1">
      <alignment vertical="center"/>
    </xf>
    <xf borderId="25" fillId="0" fontId="2" numFmtId="0" xfId="0" applyAlignment="1" applyBorder="1" applyFont="1">
      <alignment vertical="center"/>
    </xf>
    <xf borderId="49" fillId="0" fontId="10" numFmtId="0" xfId="0" applyAlignment="1" applyBorder="1" applyFont="1">
      <alignment horizontal="center" vertical="center"/>
    </xf>
    <xf borderId="30" fillId="0" fontId="7" numFmtId="0" xfId="0" applyAlignment="1" applyBorder="1" applyFont="1">
      <alignment horizontal="center" readingOrder="0" vertical="center"/>
    </xf>
    <xf borderId="50" fillId="0" fontId="2" numFmtId="0" xfId="0" applyAlignment="1" applyBorder="1" applyFont="1">
      <alignment vertical="center"/>
    </xf>
    <xf borderId="51" fillId="0" fontId="2" numFmtId="0" xfId="0" applyAlignment="1" applyBorder="1" applyFont="1">
      <alignment vertical="center"/>
    </xf>
    <xf borderId="52" fillId="0" fontId="10" numFmtId="0" xfId="0" applyAlignment="1" applyBorder="1" applyFont="1">
      <alignment horizontal="center" vertical="center"/>
    </xf>
    <xf borderId="53" fillId="0" fontId="8" numFmtId="0" xfId="0" applyAlignment="1" applyBorder="1" applyFont="1">
      <alignment readingOrder="0" vertical="center"/>
    </xf>
    <xf borderId="54" fillId="0" fontId="2" numFmtId="0" xfId="0" applyAlignment="1" applyBorder="1" applyFont="1">
      <alignment vertical="center"/>
    </xf>
    <xf borderId="55" fillId="0" fontId="2" numFmtId="0" xfId="0" applyAlignment="1" applyBorder="1" applyFont="1">
      <alignment vertical="center"/>
    </xf>
    <xf borderId="32" fillId="0" fontId="5" numFmtId="0" xfId="0" applyAlignment="1" applyBorder="1" applyFont="1">
      <alignment horizontal="center" readingOrder="0" vertical="center"/>
    </xf>
    <xf borderId="33" fillId="0" fontId="7" numFmtId="0" xfId="0" applyAlignment="1" applyBorder="1" applyFont="1">
      <alignment horizontal="center" readingOrder="0" vertical="center"/>
    </xf>
    <xf borderId="48" fillId="0" fontId="1" numFmtId="0" xfId="0" applyAlignment="1" applyBorder="1" applyFont="1">
      <alignment horizontal="center" readingOrder="0" vertical="center"/>
    </xf>
    <xf borderId="30" fillId="2" fontId="11" numFmtId="0" xfId="0" applyAlignment="1" applyBorder="1" applyFill="1" applyFont="1">
      <alignment vertical="center"/>
    </xf>
    <xf borderId="56" fillId="0" fontId="10" numFmtId="0" xfId="0" applyAlignment="1" applyBorder="1" applyFont="1">
      <alignment horizontal="center" readingOrder="0" vertical="center"/>
    </xf>
    <xf borderId="57" fillId="0" fontId="7" numFmtId="0" xfId="0" applyAlignment="1" applyBorder="1" applyFont="1">
      <alignment horizontal="center" readingOrder="0" vertical="center"/>
    </xf>
    <xf borderId="30" fillId="0" fontId="1" numFmtId="0" xfId="0" applyAlignment="1" applyBorder="1" applyFont="1">
      <alignment readingOrder="0" vertical="center"/>
    </xf>
    <xf borderId="58" fillId="0" fontId="8" numFmtId="0" xfId="0" applyAlignment="1" applyBorder="1" applyFont="1">
      <alignment readingOrder="0" vertical="center"/>
    </xf>
    <xf borderId="59" fillId="0" fontId="2" numFmtId="0" xfId="0" applyAlignment="1" applyBorder="1" applyFont="1">
      <alignment vertical="center"/>
    </xf>
    <xf borderId="60" fillId="0" fontId="1" numFmtId="0" xfId="0" applyAlignment="1" applyBorder="1" applyFont="1">
      <alignment horizontal="center" readingOrder="0" vertical="center"/>
    </xf>
    <xf borderId="60" fillId="0" fontId="1" numFmtId="164" xfId="0" applyAlignment="1" applyBorder="1" applyFont="1" applyNumberFormat="1">
      <alignment readingOrder="0" vertical="center"/>
    </xf>
    <xf borderId="60" fillId="0" fontId="1" numFmtId="0" xfId="0" applyAlignment="1" applyBorder="1" applyFont="1">
      <alignment vertical="center"/>
    </xf>
    <xf borderId="61" fillId="0" fontId="1" numFmtId="164" xfId="0" applyAlignment="1" applyBorder="1" applyFont="1" applyNumberFormat="1">
      <alignment vertical="center"/>
    </xf>
    <xf borderId="49" fillId="0" fontId="1" numFmtId="0" xfId="0" applyAlignment="1" applyBorder="1" applyFont="1">
      <alignment horizontal="center" readingOrder="0" vertical="center"/>
    </xf>
    <xf borderId="52" fillId="0" fontId="1" numFmtId="0" xfId="0" applyAlignment="1" applyBorder="1" applyFont="1">
      <alignment horizontal="center" readingOrder="0" vertical="center"/>
    </xf>
    <xf borderId="62" fillId="0" fontId="5" numFmtId="0" xfId="0" applyAlignment="1" applyBorder="1" applyFont="1">
      <alignment horizontal="center" readingOrder="0" vertical="center"/>
    </xf>
    <xf borderId="63" fillId="0" fontId="2" numFmtId="0" xfId="0" applyAlignment="1" applyBorder="1" applyFont="1">
      <alignment vertical="center"/>
    </xf>
    <xf borderId="4" fillId="0" fontId="5" numFmtId="0" xfId="0" applyAlignment="1" applyBorder="1" applyFont="1">
      <alignment horizontal="center" readingOrder="0" vertical="center"/>
    </xf>
    <xf borderId="64" fillId="0" fontId="5" numFmtId="0" xfId="0" applyAlignment="1" applyBorder="1" applyFont="1">
      <alignment horizontal="center" readingOrder="0" vertical="center"/>
    </xf>
    <xf borderId="65" fillId="0" fontId="5" numFmtId="0" xfId="0" applyAlignment="1" applyBorder="1" applyFont="1">
      <alignment horizontal="center" readingOrder="0" vertical="center"/>
    </xf>
    <xf borderId="1" fillId="0" fontId="12" numFmtId="0" xfId="0" applyAlignment="1" applyBorder="1" applyFont="1">
      <alignment horizontal="center" readingOrder="0" vertical="center"/>
    </xf>
    <xf borderId="59" fillId="0" fontId="13" numFmtId="0" xfId="0" applyAlignment="1" applyBorder="1" applyFont="1">
      <alignment horizontal="center" readingOrder="0" vertical="center"/>
    </xf>
    <xf borderId="66" fillId="0" fontId="13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67" fillId="0" fontId="5" numFmtId="0" xfId="0" applyAlignment="1" applyBorder="1" applyFont="1">
      <alignment horizontal="center" vertical="center"/>
    </xf>
    <xf borderId="68" fillId="0" fontId="2" numFmtId="0" xfId="0" applyAlignment="1" applyBorder="1" applyFont="1">
      <alignment vertical="center"/>
    </xf>
  </cellXfs>
  <cellStyles count="1">
    <cellStyle xfId="0" name="Normal" builtinId="0"/>
  </cellStyles>
  <dxfs count="18"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C9DAF8"/>
          <bgColor rgb="FFC9DAF8"/>
        </patternFill>
      </fill>
      <border/>
    </dxf>
    <dxf>
      <font>
        <b/>
        <color rgb="FFD9D9D9"/>
      </font>
      <fill>
        <patternFill patternType="solid">
          <fgColor rgb="FFA61C00"/>
          <bgColor rgb="FFA61C00"/>
        </patternFill>
      </fill>
      <border/>
    </dxf>
    <dxf>
      <font>
        <b/>
        <color rgb="FF990000"/>
      </font>
      <fill>
        <patternFill patternType="solid">
          <fgColor rgb="FFFFFFFF"/>
          <bgColor rgb="FFFFFFFF"/>
        </patternFill>
      </fill>
      <border/>
    </dxf>
    <dxf>
      <font>
        <b/>
        <color rgb="FF000000"/>
      </font>
      <fill>
        <patternFill patternType="solid">
          <fgColor rgb="FFDD7E6B"/>
          <bgColor rgb="FFDD7E6B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6AA84F"/>
          <bgColor rgb="FF6AA84F"/>
        </patternFill>
      </fill>
      <border/>
    </dxf>
    <dxf>
      <font>
        <b/>
        <i/>
        <color rgb="FFFFFFFF"/>
      </font>
      <fill>
        <patternFill patternType="solid">
          <fgColor rgb="FF000000"/>
          <bgColor rgb="FF000000"/>
        </patternFill>
      </fill>
      <border/>
    </dxf>
    <dxf>
      <font>
        <b/>
      </font>
      <fill>
        <patternFill patternType="solid">
          <fgColor rgb="FFB7B7B7"/>
          <bgColor rgb="FFB7B7B7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>
        <b/>
        <color rgb="FF434343"/>
      </font>
      <fill>
        <patternFill patternType="solid">
          <fgColor rgb="FFEFEFEF"/>
          <bgColor rgb="FFEFEFEF"/>
        </patternFill>
      </fill>
      <border/>
    </dxf>
    <dxf>
      <font/>
      <fill>
        <patternFill patternType="solid">
          <fgColor rgb="FFFCE5CD"/>
          <bgColor rgb="FFFCE5CD"/>
        </patternFill>
      </fill>
      <border/>
    </dxf>
    <dxf>
      <font/>
      <fill>
        <patternFill patternType="solid">
          <fgColor rgb="FFE69138"/>
          <bgColor rgb="FFE69138"/>
        </patternFill>
      </fill>
      <border/>
    </dxf>
    <dxf>
      <font/>
      <fill>
        <patternFill patternType="solid">
          <fgColor rgb="FFFFF2CC"/>
          <bgColor rgb="FFFFF2CC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>
        <color rgb="FFEFEFEF"/>
      </font>
      <fill>
        <patternFill patternType="solid">
          <fgColor rgb="FFA61C00"/>
          <bgColor rgb="FFA61C00"/>
        </patternFill>
      </fill>
      <border/>
    </dxf>
    <dxf>
      <font>
        <color rgb="FFF3F3F3"/>
      </font>
      <fill>
        <patternFill patternType="solid">
          <fgColor rgb="FF000000"/>
          <bgColor rgb="FF00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1.5"/>
    <col customWidth="1" min="3" max="3" width="19.13"/>
    <col customWidth="1" min="4" max="4" width="7.25"/>
    <col customWidth="1" min="6" max="6" width="7.25"/>
    <col customWidth="1" min="7" max="7" width="16.0"/>
    <col customWidth="1" min="8" max="8" width="6.5"/>
    <col customWidth="1" min="9" max="9" width="7.75"/>
    <col customWidth="1" min="10" max="10" width="6.38"/>
    <col customWidth="1" min="11" max="11" width="5.5"/>
    <col customWidth="1" min="12" max="12" width="14.38"/>
    <col customWidth="1" min="16" max="16" width="16.75"/>
    <col customWidth="1" min="17" max="17" width="20.13"/>
  </cols>
  <sheetData>
    <row r="5">
      <c r="B5" s="1" t="s">
        <v>0</v>
      </c>
      <c r="C5" s="2"/>
      <c r="D5" s="3"/>
      <c r="E5" s="4" t="s">
        <v>1</v>
      </c>
      <c r="F5" s="5"/>
      <c r="G5" s="6" t="s">
        <v>2</v>
      </c>
      <c r="I5" s="7" t="s">
        <v>3</v>
      </c>
      <c r="J5" s="2"/>
      <c r="K5" s="2"/>
      <c r="L5" s="3"/>
      <c r="M5" s="8">
        <v>15.0</v>
      </c>
      <c r="N5" s="3"/>
    </row>
    <row r="6">
      <c r="B6" s="9"/>
      <c r="C6" s="10"/>
      <c r="D6" s="11"/>
      <c r="E6" s="4" t="s">
        <v>4</v>
      </c>
      <c r="F6" s="12"/>
      <c r="G6" s="13">
        <v>24.0</v>
      </c>
      <c r="I6" s="9"/>
      <c r="J6" s="10"/>
      <c r="K6" s="10"/>
      <c r="L6" s="11"/>
      <c r="M6" s="9"/>
      <c r="N6" s="11"/>
    </row>
    <row r="8">
      <c r="B8" s="4" t="s">
        <v>5</v>
      </c>
      <c r="C8" s="14"/>
      <c r="D8" s="14"/>
      <c r="E8" s="14"/>
      <c r="F8" s="14"/>
      <c r="G8" s="14"/>
      <c r="H8" s="14"/>
      <c r="I8" s="14"/>
      <c r="J8" s="5"/>
      <c r="L8" s="15" t="s">
        <v>6</v>
      </c>
      <c r="M8" s="16" t="s">
        <v>7</v>
      </c>
      <c r="N8" s="16" t="s">
        <v>8</v>
      </c>
      <c r="O8" s="16" t="s">
        <v>9</v>
      </c>
      <c r="P8" s="16" t="s">
        <v>10</v>
      </c>
      <c r="Q8" s="17" t="s">
        <v>11</v>
      </c>
    </row>
    <row r="9">
      <c r="B9" s="15" t="s">
        <v>12</v>
      </c>
      <c r="C9" s="16" t="s">
        <v>13</v>
      </c>
      <c r="D9" s="16" t="s">
        <v>14</v>
      </c>
      <c r="E9" s="16" t="s">
        <v>13</v>
      </c>
      <c r="F9" s="16" t="s">
        <v>14</v>
      </c>
      <c r="G9" s="16" t="s">
        <v>13</v>
      </c>
      <c r="H9" s="16" t="s">
        <v>14</v>
      </c>
      <c r="I9" s="16" t="s">
        <v>13</v>
      </c>
      <c r="J9" s="17" t="s">
        <v>14</v>
      </c>
      <c r="L9" s="18" t="s">
        <v>15</v>
      </c>
      <c r="M9" s="19" t="s">
        <v>16</v>
      </c>
      <c r="N9" s="20">
        <v>6600.0</v>
      </c>
      <c r="O9" s="21">
        <f>H10+H14+F22</f>
        <v>6120</v>
      </c>
      <c r="P9" s="22">
        <f t="shared" ref="P9:P15" si="1">O9*N9</f>
        <v>40392000</v>
      </c>
      <c r="Q9" s="23">
        <f>P9+P10+P11+P12+P13+P14+P15+P17+P18+P19+P20+P21+P22+P23+P24</f>
        <v>96091200</v>
      </c>
    </row>
    <row r="10">
      <c r="B10" s="24">
        <f>M5*24</f>
        <v>360</v>
      </c>
      <c r="C10" s="25" t="s">
        <v>17</v>
      </c>
      <c r="D10" s="26">
        <f>B10*1</f>
        <v>360</v>
      </c>
      <c r="E10" s="27" t="s">
        <v>18</v>
      </c>
      <c r="F10" s="28">
        <f>D10*1</f>
        <v>360</v>
      </c>
      <c r="G10" s="29" t="s">
        <v>16</v>
      </c>
      <c r="H10" s="30">
        <f>F10*6</f>
        <v>2160</v>
      </c>
      <c r="I10" s="31"/>
      <c r="J10" s="32"/>
      <c r="L10" s="33"/>
      <c r="M10" s="34" t="s">
        <v>19</v>
      </c>
      <c r="N10" s="35">
        <v>13800.0</v>
      </c>
      <c r="O10" s="36">
        <f t="shared" ref="O10:O11" si="2">H11</f>
        <v>360</v>
      </c>
      <c r="P10" s="37">
        <f t="shared" si="1"/>
        <v>4968000</v>
      </c>
      <c r="Q10" s="38"/>
    </row>
    <row r="11">
      <c r="B11" s="39"/>
      <c r="C11" s="40"/>
      <c r="D11" s="41"/>
      <c r="E11" s="42"/>
      <c r="F11" s="43"/>
      <c r="G11" s="34" t="s">
        <v>19</v>
      </c>
      <c r="H11" s="44">
        <f>F10*1</f>
        <v>360</v>
      </c>
      <c r="I11" s="45"/>
      <c r="J11" s="46"/>
      <c r="L11" s="33"/>
      <c r="M11" s="34" t="s">
        <v>20</v>
      </c>
      <c r="N11" s="35">
        <v>12400.0</v>
      </c>
      <c r="O11" s="36">
        <f t="shared" si="2"/>
        <v>360</v>
      </c>
      <c r="P11" s="37">
        <f t="shared" si="1"/>
        <v>4464000</v>
      </c>
      <c r="Q11" s="38"/>
    </row>
    <row r="12">
      <c r="B12" s="39"/>
      <c r="C12" s="40"/>
      <c r="D12" s="41"/>
      <c r="E12" s="42"/>
      <c r="F12" s="43"/>
      <c r="G12" s="34" t="s">
        <v>20</v>
      </c>
      <c r="H12" s="44">
        <f>F10*1</f>
        <v>360</v>
      </c>
      <c r="I12" s="45"/>
      <c r="J12" s="46"/>
      <c r="L12" s="33"/>
      <c r="M12" s="34" t="s">
        <v>21</v>
      </c>
      <c r="N12" s="35">
        <v>13900.0</v>
      </c>
      <c r="O12" s="36">
        <f>F32</f>
        <v>720</v>
      </c>
      <c r="P12" s="37">
        <f t="shared" si="1"/>
        <v>10008000</v>
      </c>
      <c r="Q12" s="38"/>
    </row>
    <row r="13">
      <c r="B13" s="39"/>
      <c r="C13" s="40"/>
      <c r="D13" s="41"/>
      <c r="E13" s="47"/>
      <c r="F13" s="48"/>
      <c r="G13" s="49" t="s">
        <v>22</v>
      </c>
      <c r="H13" s="50">
        <f>F10*2</f>
        <v>720</v>
      </c>
      <c r="I13" s="51"/>
      <c r="J13" s="52"/>
      <c r="L13" s="33"/>
      <c r="M13" s="34" t="s">
        <v>23</v>
      </c>
      <c r="N13" s="35">
        <v>2980.0</v>
      </c>
      <c r="O13" s="36">
        <f>F28</f>
        <v>360</v>
      </c>
      <c r="P13" s="37">
        <f t="shared" si="1"/>
        <v>1072800</v>
      </c>
      <c r="Q13" s="38"/>
    </row>
    <row r="14">
      <c r="B14" s="39"/>
      <c r="C14" s="40"/>
      <c r="D14" s="41"/>
      <c r="E14" s="53" t="s">
        <v>24</v>
      </c>
      <c r="F14" s="54">
        <f>D10*3</f>
        <v>1080</v>
      </c>
      <c r="G14" s="29" t="s">
        <v>16</v>
      </c>
      <c r="H14" s="30">
        <f>F14*1</f>
        <v>1080</v>
      </c>
      <c r="I14" s="31"/>
      <c r="J14" s="32"/>
      <c r="L14" s="33"/>
      <c r="M14" s="34" t="s">
        <v>25</v>
      </c>
      <c r="N14" s="35">
        <v>1510.0</v>
      </c>
      <c r="O14" s="36">
        <f>J18+J23+F35</f>
        <v>7200</v>
      </c>
      <c r="P14" s="37">
        <f t="shared" si="1"/>
        <v>10872000</v>
      </c>
      <c r="Q14" s="38"/>
    </row>
    <row r="15">
      <c r="B15" s="39"/>
      <c r="C15" s="40"/>
      <c r="D15" s="41"/>
      <c r="E15" s="42"/>
      <c r="F15" s="43"/>
      <c r="G15" s="34" t="s">
        <v>26</v>
      </c>
      <c r="H15" s="44">
        <f>F14*2</f>
        <v>2160</v>
      </c>
      <c r="I15" s="45"/>
      <c r="J15" s="46"/>
      <c r="L15" s="33"/>
      <c r="M15" s="34" t="s">
        <v>27</v>
      </c>
      <c r="N15" s="35">
        <v>10800.0</v>
      </c>
      <c r="O15" s="36">
        <f>H20+H25</f>
        <v>1800</v>
      </c>
      <c r="P15" s="37">
        <f t="shared" si="1"/>
        <v>19440000</v>
      </c>
      <c r="Q15" s="38"/>
    </row>
    <row r="16">
      <c r="B16" s="39"/>
      <c r="C16" s="40"/>
      <c r="D16" s="41"/>
      <c r="E16" s="42"/>
      <c r="F16" s="43"/>
      <c r="G16" s="34" t="s">
        <v>28</v>
      </c>
      <c r="H16" s="44">
        <f>F14*1</f>
        <v>1080</v>
      </c>
      <c r="I16" s="45"/>
      <c r="J16" s="46"/>
      <c r="L16" s="33"/>
      <c r="M16" s="55" t="s">
        <v>29</v>
      </c>
      <c r="N16" s="56">
        <v>5100.0</v>
      </c>
      <c r="O16" s="57">
        <f>F26</f>
        <v>720</v>
      </c>
      <c r="P16" s="58">
        <f>N16*O16</f>
        <v>3672000</v>
      </c>
      <c r="Q16" s="38"/>
    </row>
    <row r="17">
      <c r="B17" s="39"/>
      <c r="C17" s="40"/>
      <c r="D17" s="41"/>
      <c r="E17" s="47"/>
      <c r="F17" s="48"/>
      <c r="G17" s="49" t="s">
        <v>30</v>
      </c>
      <c r="H17" s="50">
        <f>F14*2</f>
        <v>2160</v>
      </c>
      <c r="I17" s="51"/>
      <c r="J17" s="52"/>
      <c r="L17" s="18" t="s">
        <v>31</v>
      </c>
      <c r="M17" s="19" t="s">
        <v>26</v>
      </c>
      <c r="N17" s="59">
        <v>30.0</v>
      </c>
      <c r="O17" s="21">
        <f>H15+H19+H24+F36</f>
        <v>10080</v>
      </c>
      <c r="P17" s="22">
        <f t="shared" ref="P17:P24" si="3">O17*N17</f>
        <v>302400</v>
      </c>
      <c r="Q17" s="38"/>
    </row>
    <row r="18">
      <c r="B18" s="39"/>
      <c r="C18" s="40"/>
      <c r="D18" s="41"/>
      <c r="E18" s="60" t="s">
        <v>32</v>
      </c>
      <c r="F18" s="61">
        <f>D10*5</f>
        <v>1800</v>
      </c>
      <c r="G18" s="29" t="s">
        <v>33</v>
      </c>
      <c r="H18" s="62">
        <f>F18</f>
        <v>1800</v>
      </c>
      <c r="I18" s="63" t="s">
        <v>25</v>
      </c>
      <c r="J18" s="64">
        <f>F18</f>
        <v>1800</v>
      </c>
      <c r="L18" s="33"/>
      <c r="M18" s="34" t="s">
        <v>34</v>
      </c>
      <c r="N18" s="65">
        <v>850.0</v>
      </c>
      <c r="O18" s="36">
        <f>F21+F31</f>
        <v>5040</v>
      </c>
      <c r="P18" s="37">
        <f t="shared" si="3"/>
        <v>4284000</v>
      </c>
      <c r="Q18" s="38"/>
    </row>
    <row r="19">
      <c r="B19" s="39"/>
      <c r="C19" s="40"/>
      <c r="D19" s="41"/>
      <c r="E19" s="66"/>
      <c r="F19" s="67"/>
      <c r="G19" s="34" t="s">
        <v>26</v>
      </c>
      <c r="H19" s="44">
        <f>F18</f>
        <v>1800</v>
      </c>
      <c r="I19" s="45"/>
      <c r="J19" s="46"/>
      <c r="L19" s="33"/>
      <c r="M19" s="34" t="s">
        <v>35</v>
      </c>
      <c r="N19" s="65">
        <v>20.0</v>
      </c>
      <c r="O19" s="36">
        <f>F37</f>
        <v>1440</v>
      </c>
      <c r="P19" s="37">
        <f t="shared" si="3"/>
        <v>28800</v>
      </c>
      <c r="Q19" s="38"/>
    </row>
    <row r="20">
      <c r="B20" s="39"/>
      <c r="C20" s="40"/>
      <c r="D20" s="41"/>
      <c r="E20" s="68" t="s">
        <v>36</v>
      </c>
      <c r="F20" s="69">
        <f>D10*3</f>
        <v>1080</v>
      </c>
      <c r="G20" s="34" t="s">
        <v>27</v>
      </c>
      <c r="H20" s="44">
        <f>F20</f>
        <v>1080</v>
      </c>
      <c r="I20" s="45"/>
      <c r="J20" s="46"/>
      <c r="L20" s="33"/>
      <c r="M20" s="34" t="s">
        <v>30</v>
      </c>
      <c r="N20" s="65">
        <v>20.0</v>
      </c>
      <c r="O20" s="36">
        <f>H17+F38</f>
        <v>2880</v>
      </c>
      <c r="P20" s="37">
        <f t="shared" si="3"/>
        <v>57600</v>
      </c>
      <c r="Q20" s="38"/>
    </row>
    <row r="21">
      <c r="B21" s="39"/>
      <c r="C21" s="70"/>
      <c r="D21" s="71"/>
      <c r="E21" s="72" t="s">
        <v>34</v>
      </c>
      <c r="F21" s="73">
        <f>D10*4</f>
        <v>1440</v>
      </c>
      <c r="G21" s="74"/>
      <c r="H21" s="74"/>
      <c r="I21" s="74"/>
      <c r="J21" s="75"/>
      <c r="L21" s="33"/>
      <c r="M21" s="34" t="s">
        <v>37</v>
      </c>
      <c r="N21" s="65">
        <v>20.0</v>
      </c>
      <c r="O21" s="36">
        <f>F29+F34</f>
        <v>1440</v>
      </c>
      <c r="P21" s="37">
        <f t="shared" si="3"/>
        <v>28800</v>
      </c>
      <c r="Q21" s="38"/>
    </row>
    <row r="22">
      <c r="B22" s="39"/>
      <c r="C22" s="76" t="s">
        <v>38</v>
      </c>
      <c r="D22" s="77">
        <f>B10*1</f>
        <v>360</v>
      </c>
      <c r="E22" s="78" t="s">
        <v>16</v>
      </c>
      <c r="F22" s="30">
        <f>D22*8</f>
        <v>2880</v>
      </c>
      <c r="G22" s="31"/>
      <c r="H22" s="31"/>
      <c r="I22" s="31"/>
      <c r="J22" s="32"/>
      <c r="L22" s="33"/>
      <c r="M22" s="34" t="s">
        <v>39</v>
      </c>
      <c r="N22" s="65">
        <v>40.0</v>
      </c>
      <c r="O22" s="79">
        <f>F27</f>
        <v>1440</v>
      </c>
      <c r="P22" s="37">
        <f t="shared" si="3"/>
        <v>57600</v>
      </c>
      <c r="Q22" s="38"/>
    </row>
    <row r="23">
      <c r="B23" s="39"/>
      <c r="C23" s="40"/>
      <c r="D23" s="41"/>
      <c r="E23" s="80" t="s">
        <v>32</v>
      </c>
      <c r="F23" s="81">
        <f>D22*5</f>
        <v>1800</v>
      </c>
      <c r="G23" s="34" t="s">
        <v>33</v>
      </c>
      <c r="H23" s="69">
        <f>F23</f>
        <v>1800</v>
      </c>
      <c r="I23" s="82" t="s">
        <v>25</v>
      </c>
      <c r="J23" s="83">
        <f>F23</f>
        <v>1800</v>
      </c>
      <c r="L23" s="33"/>
      <c r="M23" s="34" t="s">
        <v>40</v>
      </c>
      <c r="N23" s="65">
        <v>40.0</v>
      </c>
      <c r="O23" s="36">
        <f>F30+F33</f>
        <v>1800</v>
      </c>
      <c r="P23" s="37">
        <f t="shared" si="3"/>
        <v>72000</v>
      </c>
      <c r="Q23" s="38"/>
    </row>
    <row r="24">
      <c r="B24" s="39"/>
      <c r="C24" s="40"/>
      <c r="D24" s="41"/>
      <c r="E24" s="66"/>
      <c r="F24" s="67"/>
      <c r="G24" s="34" t="s">
        <v>26</v>
      </c>
      <c r="H24" s="44">
        <f>F23</f>
        <v>1800</v>
      </c>
      <c r="I24" s="45"/>
      <c r="J24" s="46"/>
      <c r="L24" s="84"/>
      <c r="M24" s="85" t="s">
        <v>28</v>
      </c>
      <c r="N24" s="86">
        <v>40.0</v>
      </c>
      <c r="O24" s="87">
        <f>H16</f>
        <v>1080</v>
      </c>
      <c r="P24" s="88">
        <f t="shared" si="3"/>
        <v>43200</v>
      </c>
      <c r="Q24" s="11"/>
    </row>
    <row r="25">
      <c r="B25" s="39"/>
      <c r="C25" s="40"/>
      <c r="D25" s="41"/>
      <c r="E25" s="68" t="s">
        <v>36</v>
      </c>
      <c r="F25" s="69">
        <f>D22*2</f>
        <v>720</v>
      </c>
      <c r="G25" s="34" t="s">
        <v>27</v>
      </c>
      <c r="H25" s="44">
        <f>F25</f>
        <v>720</v>
      </c>
      <c r="I25" s="45"/>
      <c r="J25" s="46"/>
    </row>
    <row r="26">
      <c r="B26" s="39"/>
      <c r="C26" s="40"/>
      <c r="D26" s="41"/>
      <c r="E26" s="89" t="s">
        <v>29</v>
      </c>
      <c r="F26" s="44">
        <f>D22*2</f>
        <v>720</v>
      </c>
      <c r="G26" s="45"/>
      <c r="H26" s="45"/>
      <c r="I26" s="45"/>
      <c r="J26" s="46"/>
    </row>
    <row r="27">
      <c r="B27" s="39"/>
      <c r="C27" s="70"/>
      <c r="D27" s="71"/>
      <c r="E27" s="90" t="s">
        <v>39</v>
      </c>
      <c r="F27" s="73">
        <f>D22*4</f>
        <v>1440</v>
      </c>
      <c r="G27" s="74"/>
      <c r="H27" s="74"/>
      <c r="I27" s="74"/>
      <c r="J27" s="75"/>
      <c r="L27" s="91" t="s">
        <v>41</v>
      </c>
      <c r="M27" s="92"/>
      <c r="O27" s="93" t="s">
        <v>42</v>
      </c>
      <c r="P27" s="14"/>
      <c r="Q27" s="5"/>
    </row>
    <row r="28">
      <c r="B28" s="39"/>
      <c r="C28" s="76" t="s">
        <v>43</v>
      </c>
      <c r="D28" s="77">
        <f>B10*1</f>
        <v>360</v>
      </c>
      <c r="E28" s="78" t="s">
        <v>23</v>
      </c>
      <c r="F28" s="30">
        <f>D28</f>
        <v>360</v>
      </c>
      <c r="G28" s="31"/>
      <c r="H28" s="31"/>
      <c r="I28" s="31"/>
      <c r="J28" s="32"/>
      <c r="L28" s="94" t="s">
        <v>44</v>
      </c>
      <c r="M28" s="95" t="s">
        <v>45</v>
      </c>
      <c r="O28" s="96" t="s">
        <v>46</v>
      </c>
      <c r="P28" s="2"/>
      <c r="Q28" s="3"/>
    </row>
    <row r="29">
      <c r="B29" s="39"/>
      <c r="C29" s="40"/>
      <c r="D29" s="41"/>
      <c r="E29" s="89" t="s">
        <v>37</v>
      </c>
      <c r="F29" s="44">
        <f>D28*2</f>
        <v>720</v>
      </c>
      <c r="G29" s="45"/>
      <c r="H29" s="45"/>
      <c r="I29" s="45"/>
      <c r="J29" s="46"/>
      <c r="L29" s="97">
        <v>170.0</v>
      </c>
      <c r="M29" s="98">
        <v>30.0</v>
      </c>
      <c r="O29" s="39"/>
      <c r="Q29" s="38"/>
    </row>
    <row r="30">
      <c r="B30" s="39"/>
      <c r="C30" s="70"/>
      <c r="D30" s="71"/>
      <c r="E30" s="90" t="s">
        <v>40</v>
      </c>
      <c r="F30" s="73">
        <f>D28</f>
        <v>360</v>
      </c>
      <c r="G30" s="74"/>
      <c r="H30" s="74"/>
      <c r="I30" s="74"/>
      <c r="J30" s="75"/>
      <c r="L30" s="99" t="s">
        <v>47</v>
      </c>
      <c r="O30" s="39"/>
      <c r="Q30" s="38"/>
    </row>
    <row r="31">
      <c r="B31" s="39"/>
      <c r="C31" s="76" t="s">
        <v>48</v>
      </c>
      <c r="D31" s="77">
        <f>B10*2</f>
        <v>720</v>
      </c>
      <c r="E31" s="78" t="s">
        <v>34</v>
      </c>
      <c r="F31" s="30">
        <f>D31*5</f>
        <v>3600</v>
      </c>
      <c r="G31" s="31"/>
      <c r="H31" s="31"/>
      <c r="I31" s="31"/>
      <c r="J31" s="32"/>
      <c r="L31" s="91" t="s">
        <v>49</v>
      </c>
      <c r="M31" s="92"/>
      <c r="O31" s="39"/>
      <c r="Q31" s="38"/>
    </row>
    <row r="32">
      <c r="B32" s="39"/>
      <c r="C32" s="40"/>
      <c r="D32" s="41"/>
      <c r="E32" s="89" t="s">
        <v>21</v>
      </c>
      <c r="F32" s="44">
        <f>D31</f>
        <v>720</v>
      </c>
      <c r="G32" s="45"/>
      <c r="H32" s="45"/>
      <c r="I32" s="45"/>
      <c r="J32" s="46"/>
      <c r="L32" s="100">
        <f>L29*M29</f>
        <v>5100</v>
      </c>
      <c r="M32" s="101"/>
      <c r="O32" s="39"/>
      <c r="Q32" s="38"/>
    </row>
    <row r="33">
      <c r="B33" s="39"/>
      <c r="C33" s="40"/>
      <c r="D33" s="41"/>
      <c r="E33" s="89" t="s">
        <v>40</v>
      </c>
      <c r="F33" s="44">
        <f>D31*2</f>
        <v>1440</v>
      </c>
      <c r="G33" s="45"/>
      <c r="H33" s="45"/>
      <c r="I33" s="45"/>
      <c r="J33" s="46"/>
      <c r="O33" s="39"/>
      <c r="Q33" s="38"/>
    </row>
    <row r="34">
      <c r="B34" s="39"/>
      <c r="C34" s="70"/>
      <c r="D34" s="71"/>
      <c r="E34" s="90" t="s">
        <v>37</v>
      </c>
      <c r="F34" s="73">
        <f>D31</f>
        <v>720</v>
      </c>
      <c r="G34" s="74"/>
      <c r="H34" s="74"/>
      <c r="I34" s="74"/>
      <c r="J34" s="75"/>
      <c r="O34" s="39"/>
      <c r="Q34" s="38"/>
    </row>
    <row r="35">
      <c r="B35" s="39"/>
      <c r="C35" s="76" t="s">
        <v>50</v>
      </c>
      <c r="D35" s="77">
        <f>B10*2</f>
        <v>720</v>
      </c>
      <c r="E35" s="78" t="s">
        <v>25</v>
      </c>
      <c r="F35" s="30">
        <f>D35*5</f>
        <v>3600</v>
      </c>
      <c r="G35" s="31"/>
      <c r="H35" s="31"/>
      <c r="I35" s="31"/>
      <c r="J35" s="32"/>
      <c r="O35" s="39"/>
      <c r="Q35" s="38"/>
    </row>
    <row r="36">
      <c r="B36" s="39"/>
      <c r="C36" s="40"/>
      <c r="D36" s="41"/>
      <c r="E36" s="89" t="s">
        <v>26</v>
      </c>
      <c r="F36" s="44">
        <f>D35*6</f>
        <v>4320</v>
      </c>
      <c r="G36" s="45"/>
      <c r="H36" s="45"/>
      <c r="I36" s="45"/>
      <c r="J36" s="46"/>
      <c r="O36" s="39"/>
      <c r="Q36" s="38"/>
    </row>
    <row r="37">
      <c r="B37" s="39"/>
      <c r="C37" s="40"/>
      <c r="D37" s="41"/>
      <c r="E37" s="89" t="s">
        <v>35</v>
      </c>
      <c r="F37" s="44">
        <f>D35*2</f>
        <v>1440</v>
      </c>
      <c r="G37" s="45"/>
      <c r="H37" s="45"/>
      <c r="I37" s="45"/>
      <c r="J37" s="46"/>
      <c r="O37" s="39"/>
      <c r="Q37" s="38"/>
    </row>
    <row r="38">
      <c r="B38" s="9"/>
      <c r="C38" s="70"/>
      <c r="D38" s="71"/>
      <c r="E38" s="90" t="s">
        <v>30</v>
      </c>
      <c r="F38" s="73">
        <f>D35</f>
        <v>720</v>
      </c>
      <c r="G38" s="74"/>
      <c r="H38" s="74"/>
      <c r="I38" s="74"/>
      <c r="J38" s="75"/>
      <c r="O38" s="9"/>
      <c r="P38" s="10"/>
      <c r="Q38" s="11"/>
    </row>
  </sheetData>
  <mergeCells count="61">
    <mergeCell ref="H17:J17"/>
    <mergeCell ref="E18:E19"/>
    <mergeCell ref="F18:F19"/>
    <mergeCell ref="H19:J19"/>
    <mergeCell ref="H20:J20"/>
    <mergeCell ref="F21:J21"/>
    <mergeCell ref="E6:F6"/>
    <mergeCell ref="B5:D6"/>
    <mergeCell ref="O27:Q27"/>
    <mergeCell ref="Q9:Q24"/>
    <mergeCell ref="E5:F5"/>
    <mergeCell ref="M5:N6"/>
    <mergeCell ref="B8:J8"/>
    <mergeCell ref="H16:J16"/>
    <mergeCell ref="F22:J22"/>
    <mergeCell ref="I5:L6"/>
    <mergeCell ref="L17:L24"/>
    <mergeCell ref="L9:L16"/>
    <mergeCell ref="C28:C30"/>
    <mergeCell ref="C31:C34"/>
    <mergeCell ref="C22:C27"/>
    <mergeCell ref="C35:C38"/>
    <mergeCell ref="B10:B38"/>
    <mergeCell ref="C10:C21"/>
    <mergeCell ref="D10:D21"/>
    <mergeCell ref="D22:D27"/>
    <mergeCell ref="D28:D30"/>
    <mergeCell ref="D31:D34"/>
    <mergeCell ref="D35:D38"/>
    <mergeCell ref="F36:J36"/>
    <mergeCell ref="F37:J37"/>
    <mergeCell ref="F38:J38"/>
    <mergeCell ref="F30:J30"/>
    <mergeCell ref="L30:M30"/>
    <mergeCell ref="F29:J29"/>
    <mergeCell ref="F31:J31"/>
    <mergeCell ref="F32:J32"/>
    <mergeCell ref="F33:J33"/>
    <mergeCell ref="F34:J34"/>
    <mergeCell ref="F35:J35"/>
    <mergeCell ref="O28:Q38"/>
    <mergeCell ref="E10:E13"/>
    <mergeCell ref="F10:F13"/>
    <mergeCell ref="H10:J10"/>
    <mergeCell ref="H11:J11"/>
    <mergeCell ref="H12:J12"/>
    <mergeCell ref="H13:J13"/>
    <mergeCell ref="E14:E17"/>
    <mergeCell ref="F14:F17"/>
    <mergeCell ref="E23:E24"/>
    <mergeCell ref="F23:F24"/>
    <mergeCell ref="H14:J14"/>
    <mergeCell ref="H15:J15"/>
    <mergeCell ref="H24:J24"/>
    <mergeCell ref="H25:J25"/>
    <mergeCell ref="F26:J26"/>
    <mergeCell ref="F27:J27"/>
    <mergeCell ref="F28:J28"/>
    <mergeCell ref="L32:M32"/>
    <mergeCell ref="L27:M27"/>
    <mergeCell ref="L31:M31"/>
  </mergeCells>
  <conditionalFormatting sqref="M9:M15">
    <cfRule type="notContainsBlanks" dxfId="0" priority="1">
      <formula>LEN(TRIM(M9))&gt;0</formula>
    </cfRule>
  </conditionalFormatting>
  <conditionalFormatting sqref="M17:M24">
    <cfRule type="notContainsBlanks" dxfId="1" priority="2">
      <formula>LEN(TRIM(M17))&gt;0</formula>
    </cfRule>
  </conditionalFormatting>
  <conditionalFormatting sqref="G10:G12 G14 G20 E22 I18 I23 G25 E26 E28 E31:E32 E35">
    <cfRule type="notContainsBlanks" dxfId="0" priority="3">
      <formula>LEN(TRIM(G10))&gt;0</formula>
    </cfRule>
  </conditionalFormatting>
  <conditionalFormatting sqref="G15:G17 G19 G24 E27 E29:E30 E33:E34 G17 G17 E21 G16 E33 G17 E36:E38">
    <cfRule type="notContainsBlanks" dxfId="1" priority="4">
      <formula>LEN(TRIM(G15))&gt;0</formula>
    </cfRule>
  </conditionalFormatting>
  <conditionalFormatting sqref="I5:L6">
    <cfRule type="notContainsBlanks" dxfId="2" priority="5">
      <formula>LEN(TRIM(I5))&gt;0</formula>
    </cfRule>
  </conditionalFormatting>
  <conditionalFormatting sqref="M5:N6">
    <cfRule type="notContainsBlanks" dxfId="3" priority="6">
      <formula>LEN(TRIM(M5))&gt;0</formula>
    </cfRule>
  </conditionalFormatting>
  <conditionalFormatting sqref="B9:J9 L8:Q8">
    <cfRule type="notContainsBlanks" dxfId="4" priority="7">
      <formula>LEN(TRIM(B9))&gt;0</formula>
    </cfRule>
  </conditionalFormatting>
  <conditionalFormatting sqref="L17:L24">
    <cfRule type="notContainsBlanks" dxfId="5" priority="8">
      <formula>LEN(TRIM(L17))&gt;0</formula>
    </cfRule>
  </conditionalFormatting>
  <conditionalFormatting sqref="L9:L15">
    <cfRule type="notContainsBlanks" dxfId="6" priority="9">
      <formula>LEN(TRIM(L9))&gt;0</formula>
    </cfRule>
  </conditionalFormatting>
  <conditionalFormatting sqref="B5:D6">
    <cfRule type="notContainsBlanks" dxfId="7" priority="10">
      <formula>LEN(TRIM(B5))&gt;0</formula>
    </cfRule>
  </conditionalFormatting>
  <conditionalFormatting sqref="E5:G5">
    <cfRule type="notContainsBlanks" dxfId="8" priority="11">
      <formula>LEN(TRIM(E5))&gt;0</formula>
    </cfRule>
  </conditionalFormatting>
  <conditionalFormatting sqref="G5">
    <cfRule type="notContainsBlanks" dxfId="9" priority="12">
      <formula>LEN(TRIM(G5))&gt;0</formula>
    </cfRule>
  </conditionalFormatting>
  <conditionalFormatting sqref="E6:G6">
    <cfRule type="notContainsBlanks" dxfId="10" priority="13">
      <formula>LEN(TRIM(E6))&gt;0</formula>
    </cfRule>
  </conditionalFormatting>
  <conditionalFormatting sqref="C22:C38 E10:E17">
    <cfRule type="notContainsBlanks" dxfId="11" priority="14">
      <formula>LEN(TRIM(C22))&gt;0</formula>
    </cfRule>
  </conditionalFormatting>
  <conditionalFormatting sqref="C10:C21">
    <cfRule type="notContainsBlanks" dxfId="12" priority="15">
      <formula>LEN(TRIM(C10))&gt;0</formula>
    </cfRule>
  </conditionalFormatting>
  <conditionalFormatting sqref="E21">
    <cfRule type="notContainsBlanks" dxfId="9" priority="16">
      <formula>LEN(TRIM(E21))&gt;0</formula>
    </cfRule>
  </conditionalFormatting>
  <conditionalFormatting sqref="E18:E20 E23:E25 G23 G18">
    <cfRule type="notContainsBlanks" dxfId="13" priority="17">
      <formula>LEN(TRIM(E18))&gt;0</formula>
    </cfRule>
  </conditionalFormatting>
  <conditionalFormatting sqref="D10:D21 D22:D38 F10:F20 H18 F23:F25 H23">
    <cfRule type="notContainsBlanks" dxfId="14" priority="18">
      <formula>LEN(TRIM(D10))&gt;0</formula>
    </cfRule>
  </conditionalFormatting>
  <conditionalFormatting sqref="G13">
    <cfRule type="notContainsBlanks" dxfId="1" priority="19">
      <formula>LEN(TRIM(G13))&gt;0</formula>
    </cfRule>
  </conditionalFormatting>
  <conditionalFormatting sqref="J23 H24:J24 H25:J25 F26:J26 F27:J27">
    <cfRule type="containsBlanks" dxfId="15" priority="20">
      <formula>LEN(TRIM(J23))=0</formula>
    </cfRule>
  </conditionalFormatting>
  <conditionalFormatting sqref="B8:J8">
    <cfRule type="notContainsBlanks" dxfId="7" priority="21">
      <formula>LEN(TRIM(B8))&gt;0</formula>
    </cfRule>
  </conditionalFormatting>
  <conditionalFormatting sqref="L27:M28 L31:M31">
    <cfRule type="notContainsBlanks" dxfId="16" priority="22">
      <formula>LEN(TRIM(L27))&gt;0</formula>
    </cfRule>
  </conditionalFormatting>
  <conditionalFormatting sqref="O27:Q27">
    <cfRule type="notContainsBlanks" dxfId="17" priority="23">
      <formula>LEN(TRIM(O27))&gt;0</formula>
    </cfRule>
  </conditionalFormatting>
  <conditionalFormatting sqref="M16">
    <cfRule type="notContainsBlanks" dxfId="0" priority="24">
      <formula>LEN(TRIM(M16))&gt;0</formula>
    </cfRule>
  </conditionalFormatting>
  <drawing r:id="rId1"/>
</worksheet>
</file>